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tabilidad\Documents\ISAF\ISAF INF TRIM 2017\II TRIM 2017\"/>
    </mc:Choice>
  </mc:AlternateContent>
  <bookViews>
    <workbookView xWindow="0" yWindow="0" windowWidth="20490" windowHeight="775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9" i="1" l="1"/>
  <c r="AD15" i="1"/>
  <c r="AA3" i="1"/>
  <c r="N30" i="1"/>
  <c r="N28" i="1"/>
  <c r="M30" i="1"/>
  <c r="M28" i="1"/>
  <c r="L30" i="1"/>
  <c r="K30" i="1"/>
  <c r="I28" i="1"/>
  <c r="AD14" i="1" l="1"/>
  <c r="AD13" i="1"/>
  <c r="AB29" i="1"/>
  <c r="AB28" i="1"/>
  <c r="AB27" i="1"/>
  <c r="AC27" i="1" s="1"/>
  <c r="AB26" i="1"/>
  <c r="AB25" i="1"/>
  <c r="AB24" i="1"/>
  <c r="AB22" i="1"/>
  <c r="AB21" i="1"/>
  <c r="AB20" i="1"/>
  <c r="AB19" i="1"/>
  <c r="AB18" i="1"/>
  <c r="AB17" i="1"/>
  <c r="AB15" i="1"/>
  <c r="AB14" i="1"/>
  <c r="AB13" i="1"/>
  <c r="AB12" i="1"/>
  <c r="AB11" i="1"/>
  <c r="AB10" i="1"/>
  <c r="AB9" i="1"/>
  <c r="AD9" i="1" s="1"/>
  <c r="AB8" i="1"/>
  <c r="AB7" i="1"/>
  <c r="AD7" i="1" s="1"/>
  <c r="AB6" i="1"/>
  <c r="AD6" i="1" s="1"/>
  <c r="AB5" i="1"/>
  <c r="AD5" i="1" s="1"/>
  <c r="AA29" i="1"/>
  <c r="AA27" i="1"/>
  <c r="AA26" i="1"/>
  <c r="AC26" i="1" s="1"/>
  <c r="AA25" i="1"/>
  <c r="AA24" i="1"/>
  <c r="AA22" i="1"/>
  <c r="AA21" i="1"/>
  <c r="AA20" i="1"/>
  <c r="AA19" i="1"/>
  <c r="AA18" i="1"/>
  <c r="AA17" i="1"/>
  <c r="AA15" i="1"/>
  <c r="AA14" i="1"/>
  <c r="AA13" i="1"/>
  <c r="AA12" i="1"/>
  <c r="AA11" i="1"/>
  <c r="AA10" i="1"/>
  <c r="AA9" i="1"/>
  <c r="AA8" i="1"/>
  <c r="AA7" i="1"/>
  <c r="AA6" i="1"/>
  <c r="AA5" i="1"/>
  <c r="AB3" i="1"/>
  <c r="AC3" i="1" s="1"/>
  <c r="G28" i="1"/>
  <c r="G30" i="1" s="1"/>
  <c r="F28" i="1"/>
  <c r="E28" i="1"/>
  <c r="D28" i="1"/>
  <c r="C28" i="1"/>
  <c r="L23" i="1"/>
  <c r="K23" i="1"/>
  <c r="J23" i="1"/>
  <c r="I23" i="1"/>
  <c r="H23" i="1"/>
  <c r="G23" i="1"/>
  <c r="F23" i="1"/>
  <c r="E23" i="1"/>
  <c r="L16" i="1"/>
  <c r="K16" i="1"/>
  <c r="J16" i="1"/>
  <c r="I16" i="1"/>
  <c r="H16" i="1"/>
  <c r="G16" i="1"/>
  <c r="F16" i="1"/>
  <c r="F30" i="1" s="1"/>
  <c r="E16" i="1"/>
  <c r="D16" i="1"/>
  <c r="AC21" i="1" l="1"/>
  <c r="AD20" i="1"/>
  <c r="AD11" i="1"/>
  <c r="AD8" i="1"/>
  <c r="E30" i="1"/>
  <c r="Z28" i="1"/>
  <c r="Z23" i="1"/>
  <c r="Y23" i="1"/>
  <c r="Z16" i="1"/>
  <c r="Y16" i="1"/>
  <c r="Z30" i="1" l="1"/>
  <c r="AA4" i="1"/>
  <c r="Y28" i="1"/>
  <c r="Y30" i="1" s="1"/>
  <c r="X28" i="1"/>
  <c r="W28" i="1"/>
  <c r="V28" i="1"/>
  <c r="U28" i="1"/>
  <c r="T28" i="1"/>
  <c r="S28" i="1"/>
  <c r="R28" i="1"/>
  <c r="Q28" i="1"/>
  <c r="P28" i="1"/>
  <c r="X23" i="1"/>
  <c r="W23" i="1"/>
  <c r="V23" i="1"/>
  <c r="U23" i="1"/>
  <c r="T23" i="1"/>
  <c r="S23" i="1"/>
  <c r="R23" i="1"/>
  <c r="Q23" i="1"/>
  <c r="X16" i="1"/>
  <c r="W16" i="1"/>
  <c r="V16" i="1"/>
  <c r="U16" i="1"/>
  <c r="T16" i="1"/>
  <c r="T30" i="1" s="1"/>
  <c r="S16" i="1"/>
  <c r="R16" i="1"/>
  <c r="Q16" i="1"/>
  <c r="P23" i="1"/>
  <c r="P16" i="1"/>
  <c r="O28" i="1"/>
  <c r="O23" i="1"/>
  <c r="O16" i="1"/>
  <c r="Q30" i="1" l="1"/>
  <c r="P30" i="1"/>
  <c r="O30" i="1"/>
  <c r="X30" i="1"/>
  <c r="W30" i="1"/>
  <c r="V30" i="1"/>
  <c r="U30" i="1"/>
  <c r="S30" i="1"/>
  <c r="R30" i="1"/>
  <c r="AB4" i="1"/>
  <c r="N23" i="1" l="1"/>
  <c r="AB23" i="1" s="1"/>
  <c r="N16" i="1"/>
  <c r="AB16" i="1" s="1"/>
  <c r="M23" i="1"/>
  <c r="AA23" i="1" s="1"/>
  <c r="M16" i="1"/>
  <c r="AA16" i="1" s="1"/>
  <c r="K28" i="1"/>
  <c r="AA28" i="1"/>
  <c r="AC28" i="1" s="1"/>
  <c r="AC30" i="1" s="1"/>
  <c r="AD23" i="1" l="1"/>
  <c r="AD16" i="1"/>
  <c r="J30" i="1"/>
  <c r="AB30" i="1" s="1"/>
  <c r="I30" i="1"/>
  <c r="AD30" i="1" l="1"/>
  <c r="AA30" i="1"/>
  <c r="H30" i="1"/>
  <c r="D23" i="1"/>
  <c r="D30" i="1" s="1"/>
  <c r="C23" i="1"/>
  <c r="C16" i="1"/>
  <c r="C30" i="1" l="1"/>
</calcChain>
</file>

<file path=xl/sharedStrings.xml><?xml version="1.0" encoding="utf-8"?>
<sst xmlns="http://schemas.openxmlformats.org/spreadsheetml/2006/main" count="73" uniqueCount="49">
  <si>
    <t>INDICE</t>
  </si>
  <si>
    <t>NOMBRE</t>
  </si>
  <si>
    <t>ORIGEN</t>
  </si>
  <si>
    <t>APLICACIÓN</t>
  </si>
  <si>
    <t>RESULTADO DEL PERIODO</t>
  </si>
  <si>
    <t>EFECTIVO</t>
  </si>
  <si>
    <t>BANCOS</t>
  </si>
  <si>
    <t>DEUDORES DIVERSOS</t>
  </si>
  <si>
    <t>CONTRIBUCIONES POR RECUPERAR A CORTO PLAZO</t>
  </si>
  <si>
    <t>ALMACEN DE MATERIALES Y SUMINISTROS</t>
  </si>
  <si>
    <t>CAMBIO EN ACTIVO</t>
  </si>
  <si>
    <t>ACTIVO</t>
  </si>
  <si>
    <t>PASIVO</t>
  </si>
  <si>
    <t>PROVEEDORES POR PAGAR A CORTO PLAZO</t>
  </si>
  <si>
    <t>OTRAS CUENTAS POR PAGAR A CORTO PLAZO</t>
  </si>
  <si>
    <t>OTROS PASIVOS DIFERIDOS A CORTO PLAZO</t>
  </si>
  <si>
    <t>CAMBIO EN PASIVO</t>
  </si>
  <si>
    <t>CAPITAL</t>
  </si>
  <si>
    <t>CAMBIO EN CAPITAL</t>
  </si>
  <si>
    <t>TOTAL</t>
  </si>
  <si>
    <t>FONDOS FIDEICOMISOS, MANDATOS Y ANALOGOS</t>
  </si>
  <si>
    <t>RESULTADO DE EJERCICIOS ANTERIORES</t>
  </si>
  <si>
    <t>PATRIMONIO OOMAPAS</t>
  </si>
  <si>
    <t>MOBILIARIO Y EQUIPO DE ADMINISTRACION</t>
  </si>
  <si>
    <t>EQUIPO DE TRANSPORTE</t>
  </si>
  <si>
    <t>MAQUINARIA,OTROS EQUIPOS Y HERRAMIENTAS</t>
  </si>
  <si>
    <t>ORIGENES</t>
  </si>
  <si>
    <t>APLICACIONES</t>
  </si>
  <si>
    <t>1112</t>
  </si>
  <si>
    <t>1123</t>
  </si>
  <si>
    <t>1124</t>
  </si>
  <si>
    <t>1151</t>
  </si>
  <si>
    <t>1241</t>
  </si>
  <si>
    <t>1244</t>
  </si>
  <si>
    <t>1246</t>
  </si>
  <si>
    <t>2112</t>
  </si>
  <si>
    <t>2119</t>
  </si>
  <si>
    <t>2159</t>
  </si>
  <si>
    <t>2254</t>
  </si>
  <si>
    <t>3110</t>
  </si>
  <si>
    <t>3220</t>
  </si>
  <si>
    <t>razonablemente correctos y son propiedad del emisor.</t>
  </si>
  <si>
    <t xml:space="preserve">Declaramos bajo protesta de decir verdad que los estados financieros y sus notas son </t>
  </si>
  <si>
    <t>INVERSIONES TEMPORALES (HASTA 3 MESES)</t>
  </si>
  <si>
    <t>ANTICIPO A PROVEEDORES POR ADQ DE BIENES</t>
  </si>
  <si>
    <t>1114</t>
  </si>
  <si>
    <t>1132</t>
  </si>
  <si>
    <t>VALORES EN GARANTIA</t>
  </si>
  <si>
    <t>1191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</si>
</sst>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0" xfId="1" applyFont="1"/>
    <xf numFmtId="43" fontId="0" fillId="2" borderId="2" xfId="1" applyFont="1" applyFill="1" applyBorder="1"/>
    <xf numFmtId="43" fontId="0" fillId="2" borderId="3" xfId="1" applyFont="1" applyFill="1" applyBorder="1"/>
    <xf numFmtId="49" fontId="0" fillId="2" borderId="1" xfId="1" applyNumberFormat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49" fontId="0" fillId="0" borderId="0" xfId="1" applyNumberFormat="1" applyFont="1" applyAlignment="1">
      <alignment horizontal="left"/>
    </xf>
    <xf numFmtId="17" fontId="0" fillId="0" borderId="0" xfId="1" applyNumberFormat="1" applyFont="1"/>
    <xf numFmtId="17" fontId="0" fillId="0" borderId="4" xfId="1" applyNumberFormat="1" applyFont="1" applyBorder="1" applyAlignment="1">
      <alignment horizontal="center"/>
    </xf>
    <xf numFmtId="43" fontId="0" fillId="0" borderId="4" xfId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</xdr:col>
      <xdr:colOff>1304925</xdr:colOff>
      <xdr:row>40</xdr:row>
      <xdr:rowOff>85724</xdr:rowOff>
    </xdr:to>
    <xdr:sp macro="" textlink="">
      <xdr:nvSpPr>
        <xdr:cNvPr id="8" name="CuadroTexto 7"/>
        <xdr:cNvSpPr txBox="1"/>
      </xdr:nvSpPr>
      <xdr:spPr>
        <a:xfrm>
          <a:off x="0" y="6696075"/>
          <a:ext cx="2066925" cy="46672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TESORERO MUNICIPAL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C.P. IRINA FRANCO MARTINEZ                               </a:t>
          </a:r>
        </a:p>
      </xdr:txBody>
    </xdr:sp>
    <xdr:clientData/>
  </xdr:twoCellAnchor>
  <xdr:twoCellAnchor>
    <xdr:from>
      <xdr:col>1</xdr:col>
      <xdr:colOff>1333500</xdr:colOff>
      <xdr:row>38</xdr:row>
      <xdr:rowOff>0</xdr:rowOff>
    </xdr:from>
    <xdr:to>
      <xdr:col>2</xdr:col>
      <xdr:colOff>171450</xdr:colOff>
      <xdr:row>40</xdr:row>
      <xdr:rowOff>85724</xdr:rowOff>
    </xdr:to>
    <xdr:sp macro="" textlink="">
      <xdr:nvSpPr>
        <xdr:cNvPr id="5" name="CuadroTexto 4"/>
        <xdr:cNvSpPr txBox="1"/>
      </xdr:nvSpPr>
      <xdr:spPr>
        <a:xfrm>
          <a:off x="2095500" y="7467600"/>
          <a:ext cx="2066925" cy="46672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DIRECTOR OOMAPAS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ING.LUIS RENE DAVILA PEREZ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AD19" sqref="AD19"/>
    </sheetView>
  </sheetViews>
  <sheetFormatPr baseColWidth="10" defaultRowHeight="15" x14ac:dyDescent="0.25"/>
  <cols>
    <col min="1" max="1" width="11.42578125" style="5"/>
    <col min="2" max="2" width="47.7109375" style="1" customWidth="1"/>
    <col min="3" max="3" width="13.140625" style="1" hidden="1" customWidth="1"/>
    <col min="4" max="4" width="13.28515625" style="1" hidden="1" customWidth="1"/>
    <col min="5" max="5" width="13.140625" style="1" hidden="1" customWidth="1"/>
    <col min="6" max="6" width="13.28515625" style="1" hidden="1" customWidth="1"/>
    <col min="7" max="7" width="13.140625" style="1" hidden="1" customWidth="1"/>
    <col min="8" max="8" width="0.140625" style="1" hidden="1" customWidth="1"/>
    <col min="9" max="9" width="13.140625" style="1" hidden="1" customWidth="1"/>
    <col min="10" max="10" width="13.28515625" style="1" hidden="1" customWidth="1"/>
    <col min="11" max="11" width="0.140625" style="1" hidden="1" customWidth="1"/>
    <col min="12" max="12" width="13.28515625" style="1" hidden="1" customWidth="1"/>
    <col min="13" max="13" width="0.140625" style="1" hidden="1" customWidth="1"/>
    <col min="14" max="14" width="13.28515625" style="1" hidden="1" customWidth="1"/>
    <col min="15" max="15" width="9.28515625" style="1" hidden="1" customWidth="1"/>
    <col min="16" max="16" width="13.28515625" style="1" hidden="1" customWidth="1"/>
    <col min="17" max="17" width="9.28515625" style="1" hidden="1" customWidth="1"/>
    <col min="18" max="18" width="13.28515625" style="1" hidden="1" customWidth="1"/>
    <col min="19" max="19" width="9.28515625" style="1" hidden="1" customWidth="1"/>
    <col min="20" max="20" width="13" style="1" hidden="1" customWidth="1"/>
    <col min="21" max="21" width="9.28515625" style="1" hidden="1" customWidth="1"/>
    <col min="22" max="22" width="13.28515625" style="1" hidden="1" customWidth="1"/>
    <col min="23" max="23" width="9.28515625" style="1" hidden="1" customWidth="1"/>
    <col min="24" max="24" width="13.28515625" style="1" hidden="1" customWidth="1"/>
    <col min="25" max="25" width="9.28515625" style="1" hidden="1" customWidth="1"/>
    <col min="26" max="26" width="13.28515625" style="1" hidden="1" customWidth="1"/>
    <col min="27" max="27" width="0.140625" style="1" customWidth="1"/>
    <col min="28" max="28" width="15.28515625" style="1" hidden="1" customWidth="1"/>
    <col min="29" max="29" width="13.140625" style="1" bestFit="1" customWidth="1"/>
    <col min="30" max="30" width="14.140625" style="1" bestFit="1" customWidth="1"/>
    <col min="31" max="32" width="13.140625" style="1" bestFit="1" customWidth="1"/>
    <col min="33" max="16384" width="11.42578125" style="1"/>
  </cols>
  <sheetData>
    <row r="1" spans="1:30" ht="15.75" thickBot="1" x14ac:dyDescent="0.3">
      <c r="C1" s="8">
        <v>42736</v>
      </c>
      <c r="D1" s="9"/>
      <c r="E1" s="8">
        <v>42767</v>
      </c>
      <c r="F1" s="9"/>
      <c r="G1" s="7">
        <v>42795</v>
      </c>
      <c r="I1" s="8">
        <v>42826</v>
      </c>
      <c r="J1" s="9"/>
      <c r="K1" s="8">
        <v>42856</v>
      </c>
      <c r="L1" s="9"/>
      <c r="M1" s="8">
        <v>42887</v>
      </c>
      <c r="N1" s="9"/>
      <c r="O1" s="8">
        <v>42917</v>
      </c>
      <c r="P1" s="9"/>
      <c r="Q1" s="8">
        <v>42948</v>
      </c>
      <c r="R1" s="9"/>
      <c r="S1" s="8">
        <v>42979</v>
      </c>
      <c r="T1" s="9"/>
      <c r="U1" s="8">
        <v>43009</v>
      </c>
      <c r="V1" s="9"/>
      <c r="W1" s="8">
        <v>43040</v>
      </c>
      <c r="X1" s="9"/>
      <c r="Y1" s="8">
        <v>43070</v>
      </c>
      <c r="Z1" s="9"/>
    </row>
    <row r="2" spans="1:30" ht="32.25" customHeight="1" thickBot="1" x14ac:dyDescent="0.3">
      <c r="A2" s="4" t="s">
        <v>0</v>
      </c>
      <c r="B2" s="2" t="s">
        <v>1</v>
      </c>
      <c r="C2" s="2" t="s">
        <v>2</v>
      </c>
      <c r="D2" s="2" t="s">
        <v>3</v>
      </c>
      <c r="E2" s="2" t="s">
        <v>2</v>
      </c>
      <c r="F2" s="2" t="s">
        <v>3</v>
      </c>
      <c r="G2" s="2" t="s">
        <v>2</v>
      </c>
      <c r="H2" s="2" t="s">
        <v>3</v>
      </c>
      <c r="I2" s="2" t="s">
        <v>2</v>
      </c>
      <c r="J2" s="2" t="s">
        <v>3</v>
      </c>
      <c r="K2" s="2" t="s">
        <v>2</v>
      </c>
      <c r="L2" s="2" t="s">
        <v>3</v>
      </c>
      <c r="M2" s="2" t="s">
        <v>2</v>
      </c>
      <c r="N2" s="2" t="s">
        <v>3</v>
      </c>
      <c r="O2" s="2" t="s">
        <v>2</v>
      </c>
      <c r="P2" s="2" t="s">
        <v>3</v>
      </c>
      <c r="Q2" s="2" t="s">
        <v>2</v>
      </c>
      <c r="R2" s="2" t="s">
        <v>3</v>
      </c>
      <c r="S2" s="2" t="s">
        <v>2</v>
      </c>
      <c r="T2" s="2" t="s">
        <v>3</v>
      </c>
      <c r="U2" s="2" t="s">
        <v>2</v>
      </c>
      <c r="V2" s="2" t="s">
        <v>3</v>
      </c>
      <c r="W2" s="2" t="s">
        <v>2</v>
      </c>
      <c r="X2" s="2" t="s">
        <v>3</v>
      </c>
      <c r="Y2" s="2" t="s">
        <v>2</v>
      </c>
      <c r="Z2" s="2" t="s">
        <v>3</v>
      </c>
      <c r="AA2" s="2" t="s">
        <v>26</v>
      </c>
      <c r="AB2" s="2" t="s">
        <v>27</v>
      </c>
      <c r="AC2" s="2" t="s">
        <v>2</v>
      </c>
      <c r="AD2" s="3" t="s">
        <v>3</v>
      </c>
    </row>
    <row r="3" spans="1:30" x14ac:dyDescent="0.25">
      <c r="A3" s="5">
        <v>3210</v>
      </c>
      <c r="B3" s="1" t="s">
        <v>4</v>
      </c>
      <c r="C3" s="1">
        <v>2211822.54</v>
      </c>
      <c r="E3" s="1">
        <v>594033.11</v>
      </c>
      <c r="H3" s="1">
        <v>89252.41</v>
      </c>
      <c r="J3" s="1">
        <v>1739286.7</v>
      </c>
      <c r="K3" s="1">
        <v>0</v>
      </c>
      <c r="L3" s="1">
        <v>300532.08</v>
      </c>
      <c r="N3" s="1">
        <v>647308.77</v>
      </c>
      <c r="O3" s="1">
        <v>0</v>
      </c>
      <c r="T3" s="1">
        <v>0</v>
      </c>
      <c r="U3" s="1">
        <v>0</v>
      </c>
      <c r="W3" s="1">
        <v>0</v>
      </c>
      <c r="Z3" s="1">
        <v>0</v>
      </c>
      <c r="AA3" s="1">
        <f>+C3+E3+G3+I3+K3+M3+O3+Q3+S3+U3+W3+Y3</f>
        <v>2805855.65</v>
      </c>
      <c r="AB3" s="1">
        <f>+D3+F3+H3+J3+L3+N3+P3+R3+T3+V3+X3+Z3</f>
        <v>2776379.96</v>
      </c>
      <c r="AC3" s="1">
        <f>+AA3-AB3</f>
        <v>29475.689999999944</v>
      </c>
    </row>
    <row r="4" spans="1:30" x14ac:dyDescent="0.25">
      <c r="B4" s="1" t="s">
        <v>11</v>
      </c>
      <c r="Z4" s="1">
        <v>0</v>
      </c>
      <c r="AA4" s="1">
        <f t="shared" ref="AA4" si="0">+C4+E4+G4+I4+K4+M4+O4+Q4+S4</f>
        <v>0</v>
      </c>
      <c r="AB4" s="1">
        <f t="shared" ref="AB4" si="1">+D4+F4+H4+J4+L4+N4</f>
        <v>0</v>
      </c>
    </row>
    <row r="5" spans="1:30" x14ac:dyDescent="0.25">
      <c r="A5" s="5">
        <v>1111</v>
      </c>
      <c r="B5" s="1" t="s">
        <v>5</v>
      </c>
      <c r="C5" s="1">
        <v>0</v>
      </c>
      <c r="D5" s="1">
        <v>118384.92</v>
      </c>
      <c r="E5" s="1">
        <v>79009.73</v>
      </c>
      <c r="F5" s="1">
        <v>0</v>
      </c>
      <c r="G5" s="1">
        <v>29728.25</v>
      </c>
      <c r="J5" s="1">
        <v>58184</v>
      </c>
      <c r="L5" s="1">
        <v>24174.45</v>
      </c>
      <c r="M5" s="1">
        <v>60189.46</v>
      </c>
      <c r="O5" s="1">
        <v>0</v>
      </c>
      <c r="R5" s="1">
        <v>0</v>
      </c>
      <c r="S5" s="1">
        <v>0</v>
      </c>
      <c r="V5" s="1">
        <v>0</v>
      </c>
      <c r="W5" s="1">
        <v>0</v>
      </c>
      <c r="Y5" s="1">
        <v>0</v>
      </c>
      <c r="AA5" s="1">
        <f t="shared" ref="AA5:AA30" si="2">+C5+E5+G5+I5+K5+M5+O5+Q5+S5+U5+W5+Y5</f>
        <v>168927.44</v>
      </c>
      <c r="AB5" s="1">
        <f t="shared" ref="AB5:AB30" si="3">+D5+F5+H5+J5+L5+N5+P5+R5+T5+V5+X5+Z5</f>
        <v>200743.37</v>
      </c>
      <c r="AD5" s="1">
        <f>+AB5-AA5</f>
        <v>31815.929999999993</v>
      </c>
    </row>
    <row r="6" spans="1:30" x14ac:dyDescent="0.25">
      <c r="A6" s="5" t="s">
        <v>28</v>
      </c>
      <c r="B6" s="1" t="s">
        <v>6</v>
      </c>
      <c r="D6" s="1">
        <v>241446.61</v>
      </c>
      <c r="F6" s="1">
        <v>106379.45</v>
      </c>
      <c r="H6" s="1">
        <v>243399.32</v>
      </c>
      <c r="I6" s="1">
        <v>0</v>
      </c>
      <c r="J6" s="1">
        <v>111289.72</v>
      </c>
      <c r="K6" s="1">
        <v>730472.91</v>
      </c>
      <c r="L6" s="1">
        <v>0</v>
      </c>
      <c r="N6" s="1">
        <v>715893.48</v>
      </c>
      <c r="P6" s="1">
        <v>0</v>
      </c>
      <c r="Q6" s="1">
        <v>0</v>
      </c>
      <c r="S6" s="1">
        <v>0</v>
      </c>
      <c r="V6" s="1">
        <v>0</v>
      </c>
      <c r="X6" s="1">
        <v>0</v>
      </c>
      <c r="Y6" s="1">
        <v>0</v>
      </c>
      <c r="AA6" s="1">
        <f t="shared" si="2"/>
        <v>730472.91</v>
      </c>
      <c r="AB6" s="1">
        <f t="shared" si="3"/>
        <v>1418408.58</v>
      </c>
      <c r="AD6" s="1">
        <f>+AB6-AA6</f>
        <v>687935.67</v>
      </c>
    </row>
    <row r="7" spans="1:30" x14ac:dyDescent="0.25">
      <c r="A7" s="5" t="s">
        <v>45</v>
      </c>
      <c r="B7" s="1" t="s">
        <v>43</v>
      </c>
      <c r="F7" s="1">
        <v>794922.41</v>
      </c>
      <c r="I7" s="1">
        <v>794922.41</v>
      </c>
      <c r="L7" s="1">
        <v>149983.57999999999</v>
      </c>
      <c r="N7" s="1">
        <v>149979.23000000001</v>
      </c>
      <c r="P7" s="1">
        <v>0</v>
      </c>
      <c r="R7" s="1">
        <v>0</v>
      </c>
      <c r="T7" s="1">
        <v>0</v>
      </c>
      <c r="U7" s="1">
        <v>0</v>
      </c>
      <c r="V7" s="1">
        <v>0</v>
      </c>
      <c r="X7" s="1">
        <v>0</v>
      </c>
      <c r="Y7" s="1">
        <v>0</v>
      </c>
      <c r="AA7" s="1">
        <f t="shared" si="2"/>
        <v>794922.41</v>
      </c>
      <c r="AB7" s="1">
        <f t="shared" si="3"/>
        <v>1094885.22</v>
      </c>
      <c r="AD7" s="1">
        <f>+AB7-AA7</f>
        <v>299962.80999999994</v>
      </c>
    </row>
    <row r="8" spans="1:30" x14ac:dyDescent="0.25">
      <c r="A8" s="5" t="s">
        <v>29</v>
      </c>
      <c r="B8" s="1" t="s">
        <v>7</v>
      </c>
      <c r="C8" s="1">
        <v>29287.59</v>
      </c>
      <c r="D8" s="1">
        <v>0</v>
      </c>
      <c r="E8" s="1">
        <v>0</v>
      </c>
      <c r="F8" s="1">
        <v>121378.87</v>
      </c>
      <c r="G8" s="1">
        <v>0</v>
      </c>
      <c r="H8" s="1">
        <v>248022.36</v>
      </c>
      <c r="J8" s="1">
        <v>384217.61</v>
      </c>
      <c r="K8" s="1">
        <v>249574.39999999999</v>
      </c>
      <c r="L8" s="1">
        <v>0</v>
      </c>
      <c r="N8" s="1">
        <v>127492.97</v>
      </c>
      <c r="P8" s="1">
        <v>0</v>
      </c>
      <c r="R8" s="1">
        <v>0</v>
      </c>
      <c r="T8" s="1">
        <v>0</v>
      </c>
      <c r="V8" s="1">
        <v>0</v>
      </c>
      <c r="X8" s="1">
        <v>0</v>
      </c>
      <c r="Y8" s="1">
        <v>0</v>
      </c>
      <c r="AA8" s="1">
        <f t="shared" si="2"/>
        <v>278861.99</v>
      </c>
      <c r="AB8" s="1">
        <f t="shared" si="3"/>
        <v>881111.80999999994</v>
      </c>
      <c r="AD8" s="1">
        <f>+AB8-AA8</f>
        <v>602249.81999999995</v>
      </c>
    </row>
    <row r="9" spans="1:30" x14ac:dyDescent="0.25">
      <c r="A9" s="5" t="s">
        <v>30</v>
      </c>
      <c r="B9" s="1" t="s">
        <v>8</v>
      </c>
      <c r="D9" s="1">
        <v>20463.63</v>
      </c>
      <c r="E9" s="1">
        <v>38757.040000000001</v>
      </c>
      <c r="H9" s="1">
        <v>127709.02</v>
      </c>
      <c r="J9" s="1">
        <v>1220755.68</v>
      </c>
      <c r="L9" s="1">
        <v>379136.31</v>
      </c>
      <c r="M9" s="1">
        <v>95906.32</v>
      </c>
      <c r="N9" s="1">
        <v>0</v>
      </c>
      <c r="P9" s="1">
        <v>0</v>
      </c>
      <c r="R9" s="1">
        <v>0</v>
      </c>
      <c r="T9" s="1">
        <v>0</v>
      </c>
      <c r="V9" s="1">
        <v>0</v>
      </c>
      <c r="X9" s="1">
        <v>0</v>
      </c>
      <c r="Y9" s="1">
        <v>0</v>
      </c>
      <c r="Z9" s="1">
        <v>0</v>
      </c>
      <c r="AA9" s="1">
        <f t="shared" si="2"/>
        <v>134663.36000000002</v>
      </c>
      <c r="AB9" s="1">
        <f t="shared" si="3"/>
        <v>1748064.64</v>
      </c>
      <c r="AD9" s="1">
        <f>+AB9-AA9</f>
        <v>1613401.2799999998</v>
      </c>
    </row>
    <row r="10" spans="1:30" x14ac:dyDescent="0.25">
      <c r="A10" s="5" t="s">
        <v>46</v>
      </c>
      <c r="B10" s="1" t="s">
        <v>44</v>
      </c>
      <c r="E10" s="1">
        <v>0</v>
      </c>
      <c r="L10" s="1">
        <v>0</v>
      </c>
      <c r="M10" s="1">
        <v>0</v>
      </c>
      <c r="N10" s="1">
        <v>0</v>
      </c>
      <c r="P10" s="1">
        <v>0</v>
      </c>
      <c r="T10" s="1">
        <v>0</v>
      </c>
      <c r="U10" s="1">
        <v>0</v>
      </c>
      <c r="V10" s="1">
        <v>0</v>
      </c>
      <c r="X10" s="1">
        <v>0</v>
      </c>
      <c r="Y10" s="1">
        <v>0</v>
      </c>
      <c r="AA10" s="1">
        <f t="shared" si="2"/>
        <v>0</v>
      </c>
      <c r="AB10" s="1">
        <f t="shared" si="3"/>
        <v>0</v>
      </c>
    </row>
    <row r="11" spans="1:30" x14ac:dyDescent="0.25">
      <c r="A11" s="5" t="s">
        <v>31</v>
      </c>
      <c r="B11" s="1" t="s">
        <v>9</v>
      </c>
      <c r="D11" s="1">
        <v>48353.53</v>
      </c>
      <c r="E11" s="1">
        <v>0</v>
      </c>
      <c r="F11" s="1">
        <v>81560.509999999995</v>
      </c>
      <c r="G11" s="1">
        <v>97709.93</v>
      </c>
      <c r="H11" s="1">
        <v>0</v>
      </c>
      <c r="I11" s="1">
        <v>241.65</v>
      </c>
      <c r="L11" s="1">
        <v>96259.21</v>
      </c>
      <c r="M11" s="1">
        <v>45460.26</v>
      </c>
      <c r="N11" s="1">
        <v>0</v>
      </c>
      <c r="O11" s="1">
        <v>0</v>
      </c>
      <c r="P11" s="1">
        <v>0</v>
      </c>
      <c r="Q11" s="1">
        <v>0</v>
      </c>
      <c r="T11" s="1">
        <v>0</v>
      </c>
      <c r="V11" s="1">
        <v>0</v>
      </c>
      <c r="W11" s="1">
        <v>0</v>
      </c>
      <c r="Y11" s="1">
        <v>0</v>
      </c>
      <c r="AA11" s="1">
        <f t="shared" si="2"/>
        <v>143411.84</v>
      </c>
      <c r="AB11" s="1">
        <f t="shared" si="3"/>
        <v>226173.25</v>
      </c>
      <c r="AD11" s="1">
        <f>+AB11-AA11</f>
        <v>82761.41</v>
      </c>
    </row>
    <row r="12" spans="1:30" x14ac:dyDescent="0.25">
      <c r="A12" s="5" t="s">
        <v>48</v>
      </c>
      <c r="B12" s="1" t="s">
        <v>47</v>
      </c>
      <c r="N12" s="1">
        <v>0</v>
      </c>
      <c r="T12" s="1">
        <v>0</v>
      </c>
      <c r="X12" s="1">
        <v>0</v>
      </c>
      <c r="Y12" s="1">
        <v>0</v>
      </c>
      <c r="Z12" s="1">
        <v>0</v>
      </c>
      <c r="AA12" s="1">
        <f t="shared" si="2"/>
        <v>0</v>
      </c>
      <c r="AB12" s="1">
        <f t="shared" si="3"/>
        <v>0</v>
      </c>
    </row>
    <row r="13" spans="1:30" x14ac:dyDescent="0.25">
      <c r="A13" s="5" t="s">
        <v>32</v>
      </c>
      <c r="B13" s="1" t="s">
        <v>23</v>
      </c>
      <c r="H13" s="1">
        <v>4697.08</v>
      </c>
      <c r="I13" s="1">
        <v>0</v>
      </c>
      <c r="L13" s="1">
        <v>0</v>
      </c>
      <c r="P13" s="1">
        <v>0</v>
      </c>
      <c r="R13" s="1">
        <v>0</v>
      </c>
      <c r="T13" s="1">
        <v>0</v>
      </c>
      <c r="Y13" s="1">
        <v>0</v>
      </c>
      <c r="AA13" s="1">
        <f t="shared" si="2"/>
        <v>0</v>
      </c>
      <c r="AB13" s="1">
        <f t="shared" si="3"/>
        <v>4697.08</v>
      </c>
      <c r="AD13" s="1">
        <f>+AB13-AA13</f>
        <v>4697.08</v>
      </c>
    </row>
    <row r="14" spans="1:30" x14ac:dyDescent="0.25">
      <c r="A14" s="5" t="s">
        <v>33</v>
      </c>
      <c r="B14" s="1" t="s">
        <v>24</v>
      </c>
      <c r="H14" s="1">
        <v>379137.94</v>
      </c>
      <c r="J14" s="1">
        <v>358965.52</v>
      </c>
      <c r="L14" s="1">
        <v>0</v>
      </c>
      <c r="Y14" s="1">
        <v>0</v>
      </c>
      <c r="AA14" s="1">
        <f t="shared" si="2"/>
        <v>0</v>
      </c>
      <c r="AB14" s="1">
        <f t="shared" si="3"/>
        <v>738103.46</v>
      </c>
      <c r="AD14" s="1">
        <f>+AB14-AA14</f>
        <v>738103.46</v>
      </c>
    </row>
    <row r="15" spans="1:30" x14ac:dyDescent="0.25">
      <c r="A15" s="5" t="s">
        <v>34</v>
      </c>
      <c r="B15" s="1" t="s">
        <v>25</v>
      </c>
      <c r="L15" s="1">
        <v>0</v>
      </c>
      <c r="N15" s="1">
        <v>18700</v>
      </c>
      <c r="Y15" s="1">
        <v>0</v>
      </c>
      <c r="AA15" s="1">
        <f t="shared" si="2"/>
        <v>0</v>
      </c>
      <c r="AB15" s="1">
        <f t="shared" si="3"/>
        <v>18700</v>
      </c>
      <c r="AD15" s="1">
        <f>+AB15</f>
        <v>18700</v>
      </c>
    </row>
    <row r="16" spans="1:30" x14ac:dyDescent="0.25">
      <c r="B16" s="1" t="s">
        <v>10</v>
      </c>
      <c r="C16" s="1">
        <f t="shared" ref="C16:M16" si="4">SUM(C5:C15)</f>
        <v>29287.59</v>
      </c>
      <c r="D16" s="1">
        <f t="shared" si="4"/>
        <v>428648.68999999994</v>
      </c>
      <c r="E16" s="1">
        <f t="shared" si="4"/>
        <v>117766.76999999999</v>
      </c>
      <c r="F16" s="1">
        <f t="shared" si="4"/>
        <v>1104241.24</v>
      </c>
      <c r="G16" s="1">
        <f t="shared" si="4"/>
        <v>127438.18</v>
      </c>
      <c r="H16" s="1">
        <f t="shared" si="4"/>
        <v>1002965.72</v>
      </c>
      <c r="I16" s="1">
        <f t="shared" si="4"/>
        <v>795164.06</v>
      </c>
      <c r="J16" s="1">
        <f t="shared" si="4"/>
        <v>2133412.5299999998</v>
      </c>
      <c r="K16" s="1">
        <f t="shared" si="4"/>
        <v>980047.31</v>
      </c>
      <c r="L16" s="1">
        <f t="shared" si="4"/>
        <v>649553.54999999993</v>
      </c>
      <c r="M16" s="1">
        <f t="shared" si="4"/>
        <v>201556.04</v>
      </c>
      <c r="N16" s="1">
        <f>SUM(N6:N15)</f>
        <v>1012065.6799999999</v>
      </c>
      <c r="O16" s="1">
        <f t="shared" ref="O16:Z16" si="5">SUM(O5:O15)</f>
        <v>0</v>
      </c>
      <c r="P16" s="1">
        <f t="shared" si="5"/>
        <v>0</v>
      </c>
      <c r="Q16" s="1">
        <f t="shared" si="5"/>
        <v>0</v>
      </c>
      <c r="R16" s="1">
        <f t="shared" si="5"/>
        <v>0</v>
      </c>
      <c r="S16" s="1">
        <f t="shared" si="5"/>
        <v>0</v>
      </c>
      <c r="T16" s="1">
        <f t="shared" si="5"/>
        <v>0</v>
      </c>
      <c r="U16" s="1">
        <f t="shared" si="5"/>
        <v>0</v>
      </c>
      <c r="V16" s="1">
        <f t="shared" si="5"/>
        <v>0</v>
      </c>
      <c r="W16" s="1">
        <f t="shared" si="5"/>
        <v>0</v>
      </c>
      <c r="X16" s="1">
        <f t="shared" si="5"/>
        <v>0</v>
      </c>
      <c r="Y16" s="1">
        <f t="shared" si="5"/>
        <v>0</v>
      </c>
      <c r="Z16" s="1">
        <f t="shared" si="5"/>
        <v>0</v>
      </c>
      <c r="AA16" s="1">
        <f t="shared" si="2"/>
        <v>2251259.9500000002</v>
      </c>
      <c r="AB16" s="1">
        <f t="shared" si="3"/>
        <v>6330887.4099999992</v>
      </c>
      <c r="AD16" s="1">
        <f>+AB16-AA16</f>
        <v>4079627.459999999</v>
      </c>
    </row>
    <row r="17" spans="1:30" x14ac:dyDescent="0.25">
      <c r="AA17" s="1">
        <f t="shared" si="2"/>
        <v>0</v>
      </c>
      <c r="AB17" s="1">
        <f t="shared" si="3"/>
        <v>0</v>
      </c>
    </row>
    <row r="18" spans="1:30" x14ac:dyDescent="0.25">
      <c r="B18" s="1" t="s">
        <v>12</v>
      </c>
      <c r="AA18" s="1">
        <f t="shared" si="2"/>
        <v>0</v>
      </c>
      <c r="AB18" s="1">
        <f t="shared" si="3"/>
        <v>0</v>
      </c>
    </row>
    <row r="19" spans="1:30" x14ac:dyDescent="0.25">
      <c r="A19" s="5" t="s">
        <v>35</v>
      </c>
      <c r="B19" s="1" t="s">
        <v>13</v>
      </c>
      <c r="C19" s="1">
        <v>0</v>
      </c>
      <c r="D19" s="1">
        <v>371686.47</v>
      </c>
      <c r="F19" s="1">
        <v>123240.55</v>
      </c>
      <c r="G19" s="1">
        <v>124939.27</v>
      </c>
      <c r="I19" s="1">
        <v>638692.12</v>
      </c>
      <c r="J19" s="1">
        <v>0</v>
      </c>
      <c r="K19" s="1">
        <v>195343.59</v>
      </c>
      <c r="N19" s="1">
        <v>173308.05</v>
      </c>
      <c r="O19" s="1">
        <v>0</v>
      </c>
      <c r="R19" s="1">
        <v>0</v>
      </c>
      <c r="S19" s="1">
        <v>0</v>
      </c>
      <c r="V19" s="1">
        <v>0</v>
      </c>
      <c r="W19" s="1">
        <v>0</v>
      </c>
      <c r="Z19" s="1">
        <v>0</v>
      </c>
      <c r="AA19" s="1">
        <f t="shared" si="2"/>
        <v>958974.98</v>
      </c>
      <c r="AB19" s="1">
        <f t="shared" si="3"/>
        <v>668235.06999999995</v>
      </c>
      <c r="AC19" s="1">
        <f>+AA19-AB19</f>
        <v>290739.91000000003</v>
      </c>
    </row>
    <row r="20" spans="1:30" x14ac:dyDescent="0.25">
      <c r="A20" s="5" t="s">
        <v>36</v>
      </c>
      <c r="B20" s="1" t="s">
        <v>14</v>
      </c>
      <c r="D20" s="1">
        <v>1461338.6</v>
      </c>
      <c r="E20" s="1">
        <v>554438.94999999995</v>
      </c>
      <c r="F20" s="1">
        <v>0</v>
      </c>
      <c r="G20" s="1">
        <v>328296.64</v>
      </c>
      <c r="I20" s="1">
        <v>0</v>
      </c>
      <c r="J20" s="1">
        <v>4957712.53</v>
      </c>
      <c r="L20" s="1">
        <v>591132</v>
      </c>
      <c r="M20" s="1">
        <v>1738332.78</v>
      </c>
      <c r="P20" s="1">
        <v>0</v>
      </c>
      <c r="Q20" s="1">
        <v>0</v>
      </c>
      <c r="S20" s="1">
        <v>0</v>
      </c>
      <c r="U20" s="1">
        <v>0</v>
      </c>
      <c r="X20" s="1">
        <v>0</v>
      </c>
      <c r="Z20" s="1">
        <v>0</v>
      </c>
      <c r="AA20" s="1">
        <f t="shared" si="2"/>
        <v>2621068.37</v>
      </c>
      <c r="AB20" s="1">
        <f t="shared" si="3"/>
        <v>7010183.1300000008</v>
      </c>
      <c r="AD20" s="1">
        <f>+AB20-AA20</f>
        <v>4389114.7600000007</v>
      </c>
    </row>
    <row r="21" spans="1:30" x14ac:dyDescent="0.25">
      <c r="A21" s="5" t="s">
        <v>37</v>
      </c>
      <c r="B21" s="1" t="s">
        <v>15</v>
      </c>
      <c r="C21" s="1">
        <v>20463.63</v>
      </c>
      <c r="F21" s="1">
        <v>38757.040000000001</v>
      </c>
      <c r="G21" s="1">
        <v>127709.02</v>
      </c>
      <c r="I21" s="1">
        <v>1220755.68</v>
      </c>
      <c r="K21" s="1">
        <v>365826.73</v>
      </c>
      <c r="M21" s="1">
        <v>0</v>
      </c>
      <c r="N21" s="1">
        <v>95906.32</v>
      </c>
      <c r="O21" s="1">
        <v>0</v>
      </c>
      <c r="Q21" s="1">
        <v>0</v>
      </c>
      <c r="S21" s="1">
        <v>0</v>
      </c>
      <c r="U21" s="1">
        <v>0</v>
      </c>
      <c r="W21" s="1">
        <v>0</v>
      </c>
      <c r="Y21" s="1">
        <v>0</v>
      </c>
      <c r="AA21" s="1">
        <f t="shared" si="2"/>
        <v>1734755.0599999998</v>
      </c>
      <c r="AB21" s="1">
        <f t="shared" si="3"/>
        <v>134663.36000000002</v>
      </c>
      <c r="AC21" s="1">
        <f>+AA21-AB21</f>
        <v>1600091.6999999997</v>
      </c>
    </row>
    <row r="22" spans="1:30" x14ac:dyDescent="0.25">
      <c r="A22" s="5" t="s">
        <v>38</v>
      </c>
      <c r="B22" s="1" t="s">
        <v>20</v>
      </c>
      <c r="AA22" s="1">
        <f t="shared" si="2"/>
        <v>0</v>
      </c>
      <c r="AB22" s="1">
        <f t="shared" si="3"/>
        <v>0</v>
      </c>
    </row>
    <row r="23" spans="1:30" x14ac:dyDescent="0.25">
      <c r="B23" s="1" t="s">
        <v>16</v>
      </c>
      <c r="C23" s="1">
        <f>SUM(C19:C22)</f>
        <v>20463.63</v>
      </c>
      <c r="D23" s="1">
        <f>SUM(D19:D22)</f>
        <v>1833025.07</v>
      </c>
      <c r="E23" s="1">
        <f t="shared" ref="E23:L23" si="6">SUM(E19:E22)</f>
        <v>554438.94999999995</v>
      </c>
      <c r="F23" s="1">
        <f t="shared" si="6"/>
        <v>161997.59</v>
      </c>
      <c r="G23" s="1">
        <f t="shared" si="6"/>
        <v>580944.93000000005</v>
      </c>
      <c r="H23" s="1">
        <f t="shared" si="6"/>
        <v>0</v>
      </c>
      <c r="I23" s="1">
        <f t="shared" si="6"/>
        <v>1859447.7999999998</v>
      </c>
      <c r="J23" s="1">
        <f t="shared" si="6"/>
        <v>4957712.53</v>
      </c>
      <c r="K23" s="1">
        <f t="shared" si="6"/>
        <v>561170.31999999995</v>
      </c>
      <c r="L23" s="1">
        <f t="shared" si="6"/>
        <v>591132</v>
      </c>
      <c r="M23" s="1">
        <f>SUM(M19:M22)</f>
        <v>1738332.78</v>
      </c>
      <c r="N23" s="1">
        <f>SUM(N19:N22)</f>
        <v>269214.37</v>
      </c>
      <c r="O23" s="1">
        <f>SUM(O19:O22)</f>
        <v>0</v>
      </c>
      <c r="P23" s="1">
        <f t="shared" ref="P23" si="7">SUM(P19:P22)</f>
        <v>0</v>
      </c>
      <c r="Q23" s="1">
        <f t="shared" ref="Q23" si="8">SUM(Q19:Q22)</f>
        <v>0</v>
      </c>
      <c r="R23" s="1">
        <f t="shared" ref="R23" si="9">SUM(R19:R22)</f>
        <v>0</v>
      </c>
      <c r="S23" s="1">
        <f t="shared" ref="S23" si="10">SUM(S19:S22)</f>
        <v>0</v>
      </c>
      <c r="T23" s="1">
        <f t="shared" ref="T23" si="11">SUM(T19:T22)</f>
        <v>0</v>
      </c>
      <c r="U23" s="1">
        <f t="shared" ref="U23" si="12">SUM(U19:U22)</f>
        <v>0</v>
      </c>
      <c r="V23" s="1">
        <f t="shared" ref="V23" si="13">SUM(V19:V22)</f>
        <v>0</v>
      </c>
      <c r="W23" s="1">
        <f t="shared" ref="W23" si="14">SUM(W19:W22)</f>
        <v>0</v>
      </c>
      <c r="X23" s="1">
        <f t="shared" ref="X23:Z23" si="15">SUM(X19:X22)</f>
        <v>0</v>
      </c>
      <c r="Y23" s="1">
        <f t="shared" si="15"/>
        <v>0</v>
      </c>
      <c r="Z23" s="1">
        <f t="shared" si="15"/>
        <v>0</v>
      </c>
      <c r="AA23" s="1">
        <f t="shared" si="2"/>
        <v>5314798.4099999992</v>
      </c>
      <c r="AB23" s="1">
        <f t="shared" si="3"/>
        <v>7813081.5600000005</v>
      </c>
      <c r="AD23" s="1">
        <f>+AB23-AA23</f>
        <v>2498283.1500000013</v>
      </c>
    </row>
    <row r="24" spans="1:30" x14ac:dyDescent="0.25">
      <c r="AA24" s="1">
        <f t="shared" si="2"/>
        <v>0</v>
      </c>
      <c r="AB24" s="1">
        <f t="shared" si="3"/>
        <v>0</v>
      </c>
    </row>
    <row r="25" spans="1:30" x14ac:dyDescent="0.25">
      <c r="B25" s="1" t="s">
        <v>17</v>
      </c>
      <c r="AA25" s="1">
        <f t="shared" si="2"/>
        <v>0</v>
      </c>
      <c r="AB25" s="1">
        <f t="shared" si="3"/>
        <v>0</v>
      </c>
    </row>
    <row r="26" spans="1:30" x14ac:dyDescent="0.25">
      <c r="A26" s="5" t="s">
        <v>39</v>
      </c>
      <c r="B26" s="1" t="s">
        <v>22</v>
      </c>
      <c r="G26" s="1">
        <v>383835.02</v>
      </c>
      <c r="I26" s="1">
        <v>358965.52</v>
      </c>
      <c r="K26" s="1">
        <v>0</v>
      </c>
      <c r="M26" s="1">
        <v>18700</v>
      </c>
      <c r="O26" s="1">
        <v>0</v>
      </c>
      <c r="Q26" s="1">
        <v>0</v>
      </c>
      <c r="S26" s="1">
        <v>0</v>
      </c>
      <c r="Z26" s="1">
        <v>0</v>
      </c>
      <c r="AA26" s="1">
        <f t="shared" si="2"/>
        <v>761500.54</v>
      </c>
      <c r="AB26" s="1">
        <f t="shared" si="3"/>
        <v>0</v>
      </c>
      <c r="AC26" s="1">
        <f>+AA26-AB26</f>
        <v>761500.54</v>
      </c>
    </row>
    <row r="27" spans="1:30" x14ac:dyDescent="0.25">
      <c r="A27" s="5" t="s">
        <v>40</v>
      </c>
      <c r="B27" s="1" t="s">
        <v>21</v>
      </c>
      <c r="C27" s="1">
        <v>100</v>
      </c>
      <c r="E27" s="1">
        <v>0</v>
      </c>
      <c r="G27" s="1">
        <v>0</v>
      </c>
      <c r="I27" s="1">
        <v>5816834.3799999999</v>
      </c>
      <c r="K27" s="1">
        <v>0</v>
      </c>
      <c r="N27" s="1">
        <v>30000</v>
      </c>
      <c r="O27" s="1">
        <v>0</v>
      </c>
      <c r="V27" s="1">
        <v>0</v>
      </c>
      <c r="Y27" s="1">
        <v>0</v>
      </c>
      <c r="AA27" s="1">
        <f t="shared" si="2"/>
        <v>5816934.3799999999</v>
      </c>
      <c r="AB27" s="1">
        <f t="shared" si="3"/>
        <v>30000</v>
      </c>
      <c r="AC27" s="1">
        <f>+AA27-AB27</f>
        <v>5786934.3799999999</v>
      </c>
    </row>
    <row r="28" spans="1:30" x14ac:dyDescent="0.25">
      <c r="B28" s="1" t="s">
        <v>18</v>
      </c>
      <c r="C28" s="1">
        <f>+C26+C27</f>
        <v>100</v>
      </c>
      <c r="D28" s="1">
        <f t="shared" ref="D28:G28" si="16">+D26+D27</f>
        <v>0</v>
      </c>
      <c r="E28" s="1">
        <f t="shared" si="16"/>
        <v>0</v>
      </c>
      <c r="F28" s="1">
        <f t="shared" si="16"/>
        <v>0</v>
      </c>
      <c r="G28" s="1">
        <f t="shared" si="16"/>
        <v>383835.02</v>
      </c>
      <c r="I28" s="1">
        <f>+I26+I27</f>
        <v>6175799.9000000004</v>
      </c>
      <c r="K28" s="1">
        <f>SUM(K26:K27)</f>
        <v>0</v>
      </c>
      <c r="M28" s="1">
        <f>+M26+M27</f>
        <v>18700</v>
      </c>
      <c r="N28" s="1">
        <f>+N26+N27</f>
        <v>30000</v>
      </c>
      <c r="O28" s="1">
        <f>SUM(O26:O27)</f>
        <v>0</v>
      </c>
      <c r="P28" s="1">
        <f t="shared" ref="P28:Z28" si="17">SUM(P26:P27)</f>
        <v>0</v>
      </c>
      <c r="Q28" s="1">
        <f t="shared" si="17"/>
        <v>0</v>
      </c>
      <c r="R28" s="1">
        <f t="shared" si="17"/>
        <v>0</v>
      </c>
      <c r="S28" s="1">
        <f t="shared" si="17"/>
        <v>0</v>
      </c>
      <c r="T28" s="1">
        <f t="shared" si="17"/>
        <v>0</v>
      </c>
      <c r="U28" s="1">
        <f t="shared" si="17"/>
        <v>0</v>
      </c>
      <c r="V28" s="1">
        <f t="shared" si="17"/>
        <v>0</v>
      </c>
      <c r="W28" s="1">
        <f t="shared" si="17"/>
        <v>0</v>
      </c>
      <c r="X28" s="1">
        <f t="shared" si="17"/>
        <v>0</v>
      </c>
      <c r="Y28" s="1">
        <f t="shared" si="17"/>
        <v>0</v>
      </c>
      <c r="Z28" s="1">
        <f t="shared" si="17"/>
        <v>0</v>
      </c>
      <c r="AA28" s="1">
        <f t="shared" si="2"/>
        <v>6578434.9199999999</v>
      </c>
      <c r="AB28" s="1">
        <f t="shared" si="3"/>
        <v>30000</v>
      </c>
      <c r="AC28" s="1">
        <f>+AA28-AB28</f>
        <v>6548434.9199999999</v>
      </c>
    </row>
    <row r="29" spans="1:30" x14ac:dyDescent="0.25">
      <c r="AA29" s="1">
        <f t="shared" si="2"/>
        <v>0</v>
      </c>
      <c r="AB29" s="1">
        <f t="shared" si="3"/>
        <v>0</v>
      </c>
    </row>
    <row r="30" spans="1:30" x14ac:dyDescent="0.25">
      <c r="B30" s="1" t="s">
        <v>19</v>
      </c>
      <c r="C30" s="1">
        <f t="shared" ref="C30:H30" si="18">+C3+C16+C23+C28</f>
        <v>2261673.7599999998</v>
      </c>
      <c r="D30" s="1">
        <f t="shared" si="18"/>
        <v>2261673.7599999998</v>
      </c>
      <c r="E30" s="1">
        <f t="shared" si="18"/>
        <v>1266238.83</v>
      </c>
      <c r="F30" s="1">
        <f t="shared" si="18"/>
        <v>1266238.83</v>
      </c>
      <c r="G30" s="1">
        <f t="shared" si="18"/>
        <v>1092218.1300000001</v>
      </c>
      <c r="H30" s="1">
        <f t="shared" si="18"/>
        <v>1092218.1299999999</v>
      </c>
      <c r="I30" s="1">
        <f>+I16+I23+I28</f>
        <v>8830411.7599999998</v>
      </c>
      <c r="J30" s="1">
        <f>+J3+J16+J23+J28</f>
        <v>8830411.7599999998</v>
      </c>
      <c r="K30" s="1">
        <f>+K16+K23</f>
        <v>1541217.63</v>
      </c>
      <c r="L30" s="1">
        <f>+L23+L16+L3</f>
        <v>1541217.63</v>
      </c>
      <c r="M30" s="1">
        <f>+M16+M23+M28</f>
        <v>1958588.82</v>
      </c>
      <c r="N30" s="1">
        <f>+N3+N16+N23+N28</f>
        <v>1958588.8199999998</v>
      </c>
      <c r="O30" s="1">
        <f t="shared" ref="O30:Z30" si="19">+O3+O16+O23+O28</f>
        <v>0</v>
      </c>
      <c r="P30" s="1">
        <f t="shared" si="19"/>
        <v>0</v>
      </c>
      <c r="Q30" s="1">
        <f t="shared" si="19"/>
        <v>0</v>
      </c>
      <c r="R30" s="1">
        <f t="shared" si="19"/>
        <v>0</v>
      </c>
      <c r="S30" s="1">
        <f t="shared" si="19"/>
        <v>0</v>
      </c>
      <c r="T30" s="1">
        <f t="shared" si="19"/>
        <v>0</v>
      </c>
      <c r="U30" s="1">
        <f t="shared" si="19"/>
        <v>0</v>
      </c>
      <c r="V30" s="1">
        <f t="shared" si="19"/>
        <v>0</v>
      </c>
      <c r="W30" s="1">
        <f t="shared" si="19"/>
        <v>0</v>
      </c>
      <c r="X30" s="1">
        <f t="shared" si="19"/>
        <v>0</v>
      </c>
      <c r="Y30" s="1">
        <f t="shared" si="19"/>
        <v>0</v>
      </c>
      <c r="Z30" s="1">
        <f t="shared" si="19"/>
        <v>0</v>
      </c>
      <c r="AA30" s="1">
        <f t="shared" si="2"/>
        <v>16950348.93</v>
      </c>
      <c r="AB30" s="1">
        <f t="shared" si="3"/>
        <v>16950348.93</v>
      </c>
      <c r="AC30" s="1">
        <f>+AC16+AC23+AC28+AC3</f>
        <v>6577910.6099999994</v>
      </c>
      <c r="AD30" s="1">
        <f>+AD3+AD16+AD23+AD28</f>
        <v>6577910.6100000003</v>
      </c>
    </row>
    <row r="33" spans="1:1" x14ac:dyDescent="0.25">
      <c r="A33" s="6" t="s">
        <v>42</v>
      </c>
    </row>
    <row r="34" spans="1:1" x14ac:dyDescent="0.25">
      <c r="A34" s="6" t="s">
        <v>41</v>
      </c>
    </row>
    <row r="39" spans="1:1" x14ac:dyDescent="0.25">
      <c r="A39" s="6"/>
    </row>
    <row r="40" spans="1:1" x14ac:dyDescent="0.25">
      <c r="A40" s="6"/>
    </row>
  </sheetData>
  <mergeCells count="11">
    <mergeCell ref="U1:V1"/>
    <mergeCell ref="W1:X1"/>
    <mergeCell ref="Y1:Z1"/>
    <mergeCell ref="O1:P1"/>
    <mergeCell ref="Q1:R1"/>
    <mergeCell ref="S1:T1"/>
    <mergeCell ref="C1:D1"/>
    <mergeCell ref="E1:F1"/>
    <mergeCell ref="I1:J1"/>
    <mergeCell ref="K1:L1"/>
    <mergeCell ref="M1:N1"/>
  </mergeCells>
  <printOptions gridLines="1"/>
  <pageMargins left="0.70866141732283472" right="0.70866141732283472" top="1.5354330708661419" bottom="0.74803149606299213" header="0.31496062992125984" footer="0.31496062992125984"/>
  <pageSetup fitToHeight="0" orientation="portrait" r:id="rId1"/>
  <headerFooter>
    <oddHeader>&amp;L
MUNICIPIO DE : CABORCA SONORA
ORGANISMO PARAMUNICIPAL: ORGANISMO OPERADOR MUNICIPAL DE AGUA POTABLE A Y S DE CABORCA&amp;CESTADO DE CAMBIOS EN LA SITUACION FINANCIERA
DEL 01 DE ABRIL AL 30 DE JUNIO 2017
&amp;RO.P.4</oddHead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OOMAPAS CABORCA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2017-08-10T01:56:20Z</cp:lastPrinted>
  <dcterms:created xsi:type="dcterms:W3CDTF">2016-04-01T00:48:58Z</dcterms:created>
  <dcterms:modified xsi:type="dcterms:W3CDTF">2017-08-10T01:56:26Z</dcterms:modified>
</cp:coreProperties>
</file>